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filterPrivacy="1" defaultThemeVersion="124226"/>
  <xr:revisionPtr revIDLastSave="0" documentId="13_ncr:1_{97BEC7FD-482C-4C74-B07A-E2825806797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2023 исполн" sheetId="1" r:id="rId1"/>
  </sheets>
  <definedNames>
    <definedName name="_xlnm._FilterDatabase" localSheetId="0" hidden="1">'2023 исполн'!$A$12:$I$12</definedName>
    <definedName name="_xlnm.Print_Area" localSheetId="0">'2023 исполн'!$A$1:$F$59</definedName>
  </definedNames>
  <calcPr calcId="191029"/>
</workbook>
</file>

<file path=xl/calcChain.xml><?xml version="1.0" encoding="utf-8"?>
<calcChain xmlns="http://schemas.openxmlformats.org/spreadsheetml/2006/main">
  <c r="C21" i="1" l="1"/>
  <c r="F58" i="1" l="1"/>
  <c r="F57" i="1"/>
  <c r="F55" i="1"/>
  <c r="F50" i="1"/>
  <c r="F49" i="1"/>
  <c r="F47" i="1"/>
  <c r="F32" i="1"/>
  <c r="F25" i="1"/>
  <c r="F20" i="1"/>
  <c r="D42" i="1"/>
  <c r="D40" i="1"/>
  <c r="D21" i="1"/>
  <c r="F53" i="1" l="1"/>
  <c r="F51" i="1"/>
  <c r="F45" i="1"/>
  <c r="F43" i="1"/>
  <c r="F42" i="1"/>
  <c r="F41" i="1"/>
  <c r="F40" i="1"/>
  <c r="F39" i="1"/>
  <c r="F38" i="1"/>
  <c r="F36" i="1"/>
  <c r="F34" i="1"/>
  <c r="F33" i="1"/>
  <c r="F30" i="1"/>
  <c r="F29" i="1"/>
  <c r="F27" i="1"/>
  <c r="F26" i="1"/>
  <c r="F23" i="1"/>
  <c r="F15" i="1"/>
  <c r="F16" i="1"/>
  <c r="F17" i="1"/>
  <c r="F18" i="1"/>
  <c r="F19" i="1"/>
  <c r="F21" i="1"/>
  <c r="F14" i="1"/>
  <c r="E14" i="1"/>
  <c r="E15" i="1"/>
  <c r="E16" i="1"/>
  <c r="E17" i="1"/>
  <c r="E18" i="1"/>
  <c r="E19" i="1"/>
  <c r="E20" i="1"/>
  <c r="E21" i="1"/>
  <c r="E23" i="1"/>
  <c r="E25" i="1"/>
  <c r="E26" i="1"/>
  <c r="E27" i="1"/>
  <c r="E29" i="1"/>
  <c r="E30" i="1"/>
  <c r="E32" i="1"/>
  <c r="E33" i="1"/>
  <c r="E34" i="1"/>
  <c r="E36" i="1"/>
  <c r="E38" i="1"/>
  <c r="E39" i="1"/>
  <c r="E40" i="1"/>
  <c r="E41" i="1"/>
  <c r="E42" i="1"/>
  <c r="E43" i="1"/>
  <c r="E45" i="1"/>
  <c r="E47" i="1"/>
  <c r="E49" i="1"/>
  <c r="E50" i="1"/>
  <c r="E51" i="1"/>
  <c r="E53" i="1"/>
  <c r="E55" i="1"/>
  <c r="E57" i="1"/>
  <c r="E58" i="1"/>
  <c r="F56" i="1" l="1"/>
  <c r="D56" i="1"/>
  <c r="E56" i="1" s="1"/>
  <c r="F54" i="1"/>
  <c r="D54" i="1"/>
  <c r="E54" i="1" s="1"/>
  <c r="F52" i="1"/>
  <c r="D52" i="1"/>
  <c r="E52" i="1" s="1"/>
  <c r="F48" i="1"/>
  <c r="D48" i="1"/>
  <c r="E48" i="1" s="1"/>
  <c r="F46" i="1"/>
  <c r="D46" i="1"/>
  <c r="E46" i="1" s="1"/>
  <c r="F44" i="1"/>
  <c r="D44" i="1"/>
  <c r="E44" i="1" s="1"/>
  <c r="D37" i="1"/>
  <c r="E37" i="1" s="1"/>
  <c r="F37" i="1"/>
  <c r="F35" i="1"/>
  <c r="D35" i="1"/>
  <c r="E35" i="1" s="1"/>
  <c r="F31" i="1"/>
  <c r="D31" i="1"/>
  <c r="E31" i="1" s="1"/>
  <c r="F28" i="1"/>
  <c r="D28" i="1"/>
  <c r="E28" i="1" s="1"/>
  <c r="F24" i="1"/>
  <c r="D24" i="1"/>
  <c r="E24" i="1" s="1"/>
  <c r="F22" i="1"/>
  <c r="D22" i="1"/>
  <c r="E22" i="1" s="1"/>
  <c r="D13" i="1"/>
  <c r="F13" i="1"/>
  <c r="D59" i="1" l="1"/>
  <c r="F59" i="1"/>
  <c r="C52" i="1" l="1"/>
  <c r="C42" i="1"/>
  <c r="C41" i="1"/>
  <c r="C40" i="1"/>
  <c r="C56" i="1" l="1"/>
  <c r="C31" i="1" l="1"/>
  <c r="C28" i="1" l="1"/>
  <c r="C44" i="1" l="1"/>
  <c r="C54" i="1"/>
  <c r="C22" i="1" l="1"/>
  <c r="C48" i="1" l="1"/>
  <c r="C13" i="1" l="1"/>
  <c r="C59" i="1" l="1"/>
  <c r="E59" i="1" s="1"/>
  <c r="E13" i="1"/>
  <c r="C46" i="1"/>
  <c r="C37" i="1"/>
  <c r="C35" i="1"/>
  <c r="C24" i="1"/>
</calcChain>
</file>

<file path=xl/sharedStrings.xml><?xml version="1.0" encoding="utf-8"?>
<sst xmlns="http://schemas.openxmlformats.org/spreadsheetml/2006/main" count="108" uniqueCount="108">
  <si>
    <t>ОБЩЕГОСУДАРСТВЕННЫЕ ВОПРОСЫ</t>
  </si>
  <si>
    <t>0100</t>
  </si>
  <si>
    <t>0102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</si>
  <si>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</si>
  <si>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</si>
  <si>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</si>
  <si>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</si>
  <si>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</si>
  <si>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</si>
  <si>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</si>
  <si>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</si>
  <si>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НАЦИОНАЛЬНАЯ БЕЗОПАСНОСТЬ И ПРАВООХРАНИТЕЛЬНАЯ ДЕЯТЕЛЬНОСТЬ</t>
  </si>
  <si>
    <t>0300</t>
  </si>
  <si>
    <t>0309</t>
  </si>
  <si>
    <t>0310</t>
  </si>
  <si>
    <t>Другие вопросы в области национальной безопасности и правоохранительной деятельности</t>
  </si>
  <si>
    <t>0314</t>
  </si>
  <si>
    <t>НАЦИОНАЛЬНАЯ ЭКОНОМИКА</t>
  </si>
  <si>
    <t>0400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</si>
  <si>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</si>
  <si>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</si>
  <si>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</si>
  <si>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</si>
  <si>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</si>
  <si>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</si>
  <si>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</si>
  <si>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</si>
  <si>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</si>
  <si>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</si>
  <si>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Другие вопросы в области жилищно-коммунального хозяйства</t>
  </si>
  <si>
    <t>0505</t>
  </si>
  <si>
    <t>ОХРАНА ОКРУЖАЮЩЕЙ СРЕДЫ</t>
  </si>
  <si>
    <t>0600</t>
  </si>
  <si>
    <t>Другие вопросы в области охраны окружающей среды</t>
  </si>
  <si>
    <t>0605</t>
  </si>
  <si>
    <t>ОБРАЗОВАНИЕ</t>
  </si>
  <si>
    <t>0700</t>
  </si>
  <si>
    <t>Дополнительное образование детей</t>
  </si>
  <si>
    <t>0703</t>
  </si>
  <si>
    <t>Профессиональная подготовка, переподготовка и повышение квалификации</t>
  </si>
  <si>
    <t>0705</t>
  </si>
  <si>
    <t xml:space="preserve">Молодежная политика </t>
  </si>
  <si>
    <t>0707</t>
  </si>
  <si>
    <t xml:space="preserve">КУЛЬТУРА, КИНЕМАТОГРАФИЯ </t>
  </si>
  <si>
    <t>0800</t>
  </si>
  <si>
    <t>Культура</t>
  </si>
  <si>
    <t>0801</t>
  </si>
  <si>
    <t>ЗДРАВООХРАНЕНИЕ</t>
  </si>
  <si>
    <t>0900</t>
  </si>
  <si>
    <t>Другие вопросы в области здравоохранения</t>
  </si>
  <si>
    <t>0909</t>
  </si>
  <si>
    <t>СОЦИАЛЬНАЯ ПОЛИТИКА</t>
  </si>
  <si>
    <t>1000</t>
  </si>
  <si>
    <t>Пенсионное обеспечение</t>
  </si>
  <si>
    <t>1001</t>
  </si>
  <si>
    <t>Другие вопросы в области социальной политики</t>
  </si>
  <si>
    <t>1006</t>
  </si>
  <si>
    <t>ФИЗИЧЕСКАЯ КУЛЬТУРА И СПОРТ</t>
  </si>
  <si>
    <t>1100</t>
  </si>
  <si>
    <t>Физическая культура</t>
  </si>
  <si>
    <t>1101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</si>
  <si>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</si>
  <si>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</si>
  <si>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</si>
  <si>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Дошкольное образование</t>
  </si>
  <si>
    <t>0701</t>
  </si>
  <si>
    <t>Общее образование</t>
  </si>
  <si>
    <t>0702</t>
  </si>
  <si>
    <t>Другие вопросы в области образования</t>
  </si>
  <si>
    <t>0709</t>
  </si>
  <si>
    <t>ИТОГО РАСХОДЫ</t>
  </si>
  <si>
    <t>к решению Думы</t>
  </si>
  <si>
    <t>муниципального образования</t>
  </si>
  <si>
    <t>Наименование показателя</t>
  </si>
  <si>
    <t>коды бюджетной классификации</t>
  </si>
  <si>
    <t>Раздел,  подраздел</t>
  </si>
  <si>
    <t>тыс.руб.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</si>
  <si>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</si>
  <si>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</si>
  <si>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0105</t>
  </si>
  <si>
    <t>Судебная система</t>
  </si>
  <si>
    <t>1004</t>
  </si>
  <si>
    <t>Охрана семьи и детства</t>
  </si>
  <si>
    <t>0107</t>
  </si>
  <si>
    <t>Обеспечение проведения выборов и референдумов</t>
  </si>
  <si>
    <t>МЕЖБЮДЖЕТНЫЕ ТРАНСФЕРТЫ ОБЩЕГО ХАРАКТЕРА БЮДЖЕТАМ БЮДЖЕТНОЙ СИСТЕМЫ РОССИЙСКОЙ ФЕДЕРАЦИИ</t>
  </si>
  <si>
    <t>Функционирование высшего должностного лица субъекта Российской Федерации и муниципального образования</t>
  </si>
  <si>
    <t>«Усть-Илимский район»</t>
  </si>
  <si>
    <t>НАЦИОНАЛЬНАЯ ОБОРОНА</t>
  </si>
  <si>
    <t>0200</t>
  </si>
  <si>
    <t>Мобилизационная подготовка экономики</t>
  </si>
  <si>
    <t>0204</t>
  </si>
  <si>
    <t>восьмого созыва</t>
  </si>
  <si>
    <t>1300</t>
  </si>
  <si>
    <t>1301</t>
  </si>
  <si>
    <t>ОБСЛУЖИВАНИЕ ГОСУДАРСТВЕННОГО И МУНИЦИПАЛЬНОГО ДОЛГА</t>
  </si>
  <si>
    <t>Обслуживание государственного  внутреннего и муниципального долга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</si>
  <si>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</si>
  <si>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</si>
  <si>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r>
      <t>от</t>
    </r>
    <r>
      <rPr>
        <u/>
        <sz val="12"/>
        <rFont val="Times New Roman"/>
        <family val="1"/>
        <charset val="204"/>
      </rPr>
      <t xml:space="preserve">             </t>
    </r>
    <r>
      <rPr>
        <sz val="12"/>
        <rFont val="Times New Roman"/>
        <family val="1"/>
        <charset val="204"/>
      </rPr>
      <t xml:space="preserve"> № </t>
    </r>
    <r>
      <rPr>
        <u/>
        <sz val="12"/>
        <rFont val="Times New Roman"/>
        <family val="1"/>
        <charset val="204"/>
      </rPr>
      <t>__</t>
    </r>
  </si>
  <si>
    <t>1403</t>
  </si>
  <si>
    <t>Прочие межбюджетные трансферты общего характера</t>
  </si>
  <si>
    <t>«Приложение № 2</t>
  </si>
  <si>
    <t>ОТЧЕТ ОБ ИСПОЛНЕНИИ БЮДЖЕТА МУНИЦИПАЛЬНОГО ОБРАЗОВАНИЯ «УСТЬ-ИЛИМСКИЙ РАЙОН» ЗА 2023 ГОД ПО РАЗДЕЛАМ И ПОДРАЗДЕЛАМ КЛАССИФИКАЦИИ РАСХОДОВ БЮДЖЕТОВ</t>
  </si>
  <si>
    <t>% исполнения</t>
  </si>
  <si>
    <t>Отклонение</t>
  </si>
  <si>
    <t>Назначено на 2023 год</t>
  </si>
  <si>
    <t>Исполнено за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</si>
</sst>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#,##0.0"/>
    <numFmt numFmtId="165" formatCode="_-* #,##0.0_-;\-* #,##0.0_-;_-* &quot;-&quot;??_-;_-@_-"/>
    <numFmt numFmtId="166" formatCode="_-* #,##0.0\ _₽_-;\-* #,##0.0\ _₽_-;_-* &quot;-&quot;?\ _₽_-;_-@_-"/>
    <numFmt numFmtId="167" formatCode="#,##0.0_ ;\-#,##0.0\ "/>
  </numFmts>
  <fonts count="11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2"/>
      <color indexed="0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6" fillId="0" borderId="0"/>
    <xf numFmtId="43" fontId="9" fillId="0" borderId="0" applyFont="0" applyFill="0" applyBorder="0" applyAlignment="0" applyProtection="0"/>
  </cellStyleXfs>
  <cellXfs count="43">
    <xf numFmtId="0" fontId="0" fillId="0" borderId="0" xfId="0"/>
    <xf numFmtId="0" fontId="2" fillId="2" borderId="1" xfId="1" applyNumberFormat="1" applyFont="1" applyFill="1" applyBorder="1" applyAlignment="1">
      <alignment horizontal="left" wrapText="1"/>
    </xf>
    <xf numFmtId="49" fontId="2" fillId="2" borderId="1" xfId="1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left" wrapText="1"/>
    </xf>
    <xf numFmtId="49" fontId="3" fillId="2" borderId="1" xfId="1" applyNumberFormat="1" applyFont="1" applyFill="1" applyBorder="1" applyAlignment="1">
      <alignment horizontal="center" vertical="center"/>
    </xf>
    <xf numFmtId="0" fontId="4" fillId="2" borderId="0" xfId="0" applyNumberFormat="1" applyFont="1" applyFill="1" applyAlignment="1">
      <alignment wrapText="1"/>
    </xf>
    <xf numFmtId="0" fontId="2" fillId="2" borderId="1" xfId="0" applyNumberFormat="1" applyFont="1" applyFill="1" applyBorder="1" applyAlignment="1">
      <alignment horizontal="left" vertical="center" wrapText="1"/>
    </xf>
    <xf numFmtId="0" fontId="3" fillId="2" borderId="1" xfId="1" applyNumberFormat="1" applyFont="1" applyFill="1" applyBorder="1" applyAlignment="1">
      <alignment horizontal="left" vertical="center" wrapText="1"/>
    </xf>
    <xf numFmtId="49" fontId="3" fillId="2" borderId="2" xfId="1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left" wrapText="1"/>
    </xf>
    <xf numFmtId="0" fontId="2" fillId="2" borderId="1" xfId="0" applyNumberFormat="1" applyFont="1" applyFill="1" applyBorder="1" applyAlignment="1">
      <alignment vertical="center" wrapText="1"/>
    </xf>
    <xf numFmtId="0" fontId="2" fillId="2" borderId="1" xfId="1" applyFont="1" applyFill="1" applyBorder="1" applyAlignment="1">
      <alignment horizontal="left" wrapText="1"/>
    </xf>
    <xf numFmtId="0" fontId="2" fillId="2" borderId="0" xfId="1" applyFont="1" applyFill="1"/>
    <xf numFmtId="0" fontId="2" fillId="2" borderId="0" xfId="0" applyFont="1" applyFill="1" applyBorder="1" applyAlignment="1">
      <alignment horizontal="left" wrapText="1"/>
    </xf>
    <xf numFmtId="49" fontId="2" fillId="2" borderId="0" xfId="1" applyNumberFormat="1" applyFont="1" applyFill="1" applyAlignment="1">
      <alignment horizontal="center" vertical="center" wrapText="1"/>
    </xf>
    <xf numFmtId="0" fontId="2" fillId="2" borderId="0" xfId="1" applyFont="1" applyFill="1" applyAlignment="1">
      <alignment horizontal="center" vertical="center"/>
    </xf>
    <xf numFmtId="164" fontId="4" fillId="2" borderId="1" xfId="0" applyNumberFormat="1" applyFont="1" applyFill="1" applyBorder="1"/>
    <xf numFmtId="49" fontId="2" fillId="2" borderId="1" xfId="0" applyNumberFormat="1" applyFont="1" applyFill="1" applyBorder="1" applyAlignment="1">
      <alignment horizontal="justify" vertical="center" wrapText="1"/>
    </xf>
    <xf numFmtId="49" fontId="7" fillId="2" borderId="1" xfId="0" applyNumberFormat="1" applyFont="1" applyFill="1" applyBorder="1" applyAlignment="1">
      <alignment horizontal="justify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wrapText="1"/>
    </xf>
    <xf numFmtId="0" fontId="2" fillId="2" borderId="0" xfId="0" applyFont="1" applyFill="1" applyAlignment="1">
      <alignment horizontal="center" vertical="center"/>
    </xf>
    <xf numFmtId="0" fontId="2" fillId="2" borderId="3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/>
    </xf>
    <xf numFmtId="3" fontId="2" fillId="2" borderId="1" xfId="1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/>
    <xf numFmtId="0" fontId="4" fillId="2" borderId="0" xfId="0" applyFont="1" applyFill="1"/>
    <xf numFmtId="164" fontId="2" fillId="2" borderId="0" xfId="0" applyNumberFormat="1" applyFont="1" applyFill="1" applyAlignment="1">
      <alignment horizontal="right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/>
    <xf numFmtId="165" fontId="4" fillId="2" borderId="1" xfId="3" applyNumberFormat="1" applyFont="1" applyFill="1" applyBorder="1"/>
    <xf numFmtId="0" fontId="2" fillId="2" borderId="0" xfId="0" applyFont="1" applyFill="1" applyAlignment="1">
      <alignment horizontal="right" vertical="center"/>
    </xf>
    <xf numFmtId="0" fontId="2" fillId="0" borderId="0" xfId="0" applyFont="1" applyAlignment="1">
      <alignment wrapText="1"/>
    </xf>
    <xf numFmtId="164" fontId="2" fillId="2" borderId="0" xfId="1" applyNumberFormat="1" applyFont="1" applyFill="1"/>
    <xf numFmtId="166" fontId="4" fillId="2" borderId="0" xfId="0" applyNumberFormat="1" applyFont="1" applyFill="1"/>
    <xf numFmtId="167" fontId="4" fillId="2" borderId="1" xfId="3" applyNumberFormat="1" applyFont="1" applyFill="1" applyBorder="1"/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10" fillId="2" borderId="3" xfId="0" applyNumberFormat="1" applyFont="1" applyFill="1" applyBorder="1" applyAlignment="1">
      <alignment horizontal="center" vertical="center" wrapText="1"/>
    </xf>
    <xf numFmtId="49" fontId="10" fillId="2" borderId="4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2" borderId="3" xfId="1" applyFont="1" applyFill="1" applyBorder="1" applyAlignment="1">
      <alignment horizontal="center" vertical="center"/>
    </xf>
    <xf numFmtId="0" fontId="2" fillId="2" borderId="4" xfId="1" applyFont="1" applyFill="1" applyBorder="1" applyAlignment="1">
      <alignment horizontal="center" vertical="center"/>
    </xf>
  </cellXfs>
  <cellStyles count="4">
    <cellStyle name="Normal" xfId="2" xr:uid="{00000000-0005-0000-0000-000000000000}"/>
    <cellStyle name="Обычный" xfId="0" builtinId="0"/>
    <cellStyle name="Обычный_Бюджет района 2008 (23.11.2007)" xfId="1" xr:uid="{00000000-0005-0000-0000-000002000000}"/>
    <cellStyle name="Финансовый" xfId="3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F63"/>
  <sheetViews>
    <sheetView tabSelected="1" topLeftCell="A7" zoomScaleNormal="100" workbookViewId="0">
      <selection activeCell="F14" sqref="F14"/>
    </sheetView>
  </sheetViews>
  <sheetFormatPr defaultColWidth="9.140625" defaultRowHeight="15.75" x14ac:dyDescent="0.25"/>
  <cols>
    <col min="1" max="1" width="60.140625" style="26" customWidth="1"/>
    <col min="2" max="2" width="21.28515625" style="26" customWidth="1"/>
    <col min="3" max="3" width="16.85546875" style="26" customWidth="1"/>
    <col min="4" max="4" width="17.28515625" style="26" customWidth="1"/>
    <col min="5" max="5" width="13.85546875" style="26" customWidth="1"/>
    <col min="6" max="6" width="15.85546875" style="26" customWidth="1"/>
    <col min="7" max="16384" width="9.140625" style="26"/>
  </cols>
  <sheetData>
    <row r="1" spans="1:6" x14ac:dyDescent="0.25">
      <c r="D1" s="31"/>
      <c r="F1" s="31" t="s">
        <v>102</v>
      </c>
    </row>
    <row r="2" spans="1:6" x14ac:dyDescent="0.25">
      <c r="F2" s="31" t="s">
        <v>71</v>
      </c>
    </row>
    <row r="3" spans="1:6" x14ac:dyDescent="0.25">
      <c r="F3" s="31" t="s">
        <v>72</v>
      </c>
    </row>
    <row r="4" spans="1:6" x14ac:dyDescent="0.25">
      <c r="F4" s="31" t="s">
        <v>87</v>
      </c>
    </row>
    <row r="5" spans="1:6" x14ac:dyDescent="0.25">
      <c r="F5" s="31" t="s">
        <v>92</v>
      </c>
    </row>
    <row r="6" spans="1:6" s="12" customFormat="1" x14ac:dyDescent="0.25">
      <c r="A6" s="29"/>
      <c r="D6" s="31"/>
      <c r="F6" s="31" t="s">
        <v>99</v>
      </c>
    </row>
    <row r="7" spans="1:6" s="12" customFormat="1" x14ac:dyDescent="0.25">
      <c r="A7" s="29"/>
      <c r="B7" s="21"/>
      <c r="C7" s="28"/>
      <c r="D7" s="31"/>
      <c r="E7" s="31"/>
      <c r="F7" s="31"/>
    </row>
    <row r="8" spans="1:6" s="12" customFormat="1" ht="30.75" customHeight="1" x14ac:dyDescent="0.25">
      <c r="A8" s="40" t="s">
        <v>103</v>
      </c>
      <c r="B8" s="40"/>
      <c r="C8" s="40"/>
      <c r="D8" s="40"/>
      <c r="E8" s="40"/>
      <c r="F8" s="32"/>
    </row>
    <row r="9" spans="1:6" s="12" customFormat="1" x14ac:dyDescent="0.25">
      <c r="A9" s="29"/>
      <c r="C9" s="28"/>
      <c r="D9" s="31"/>
      <c r="E9" s="31"/>
      <c r="F9" s="31" t="s">
        <v>76</v>
      </c>
    </row>
    <row r="10" spans="1:6" s="12" customFormat="1" ht="31.5" x14ac:dyDescent="0.25">
      <c r="A10" s="41" t="s">
        <v>73</v>
      </c>
      <c r="B10" s="22" t="s">
        <v>74</v>
      </c>
      <c r="C10" s="36" t="s">
        <v>106</v>
      </c>
      <c r="D10" s="36" t="s">
        <v>107</v>
      </c>
      <c r="E10" s="38" t="s">
        <v>104</v>
      </c>
      <c r="F10" s="36" t="s">
        <v>105</v>
      </c>
    </row>
    <row r="11" spans="1:6" s="12" customFormat="1" x14ac:dyDescent="0.25">
      <c r="A11" s="42"/>
      <c r="B11" s="22" t="s">
        <v>75</v>
      </c>
      <c r="C11" s="37"/>
      <c r="D11" s="37"/>
      <c r="E11" s="39"/>
      <c r="F11" s="37"/>
    </row>
    <row r="12" spans="1:6" s="15" customFormat="1" x14ac:dyDescent="0.25">
      <c r="A12" s="23">
        <v>1</v>
      </c>
      <c r="B12" s="23">
        <v>2</v>
      </c>
      <c r="C12" s="24">
        <v>3</v>
      </c>
      <c r="D12" s="24">
        <v>4</v>
      </c>
      <c r="E12" s="24">
        <v>5</v>
      </c>
      <c r="F12" s="24">
        <v>6</v>
      </c>
    </row>
    <row r="13" spans="1:6" x14ac:dyDescent="0.25">
      <c r="A13" s="1" t="s">
        <v>0</v>
      </c>
      <c r="B13" s="2" t="s">
        <v>1</v>
      </c>
      <c r="C13" s="25">
        <f>SUM(C14:C21)</f>
        <v>121876.50000000001</v>
      </c>
      <c r="D13" s="25">
        <f t="shared" ref="D13:F13" si="0">SUM(D14:D21)</f>
        <v>119606.8</v>
      </c>
      <c r="E13" s="25">
        <f>D13/C13*100</f>
        <v>98.137704971836243</v>
      </c>
      <c r="F13" s="25">
        <f t="shared" si="0"/>
        <v>2269.6999999999994</v>
      </c>
    </row>
    <row r="14" spans="1:6" ht="31.5" x14ac:dyDescent="0.25">
      <c r="A14" s="1" t="s">
        <v>86</v>
      </c>
      <c r="B14" s="2" t="s">
        <v>2</v>
      </c>
      <c r="C14" s="30">
        <v>4595.7</v>
      </c>
      <c r="D14" s="30">
        <v>4545.6000000000004</v>
      </c>
      <c r="E14" s="25">
        <f t="shared" ref="E14:E59" si="1">D14/C14*100</f>
        <v>98.909850512435554</v>
      </c>
      <c r="F14" s="30">
        <f>C14-D14</f>
        <v>50.099999999999454</v>
      </c>
    </row>
    <row r="15" spans="1:6" ht="47.25" x14ac:dyDescent="0.25">
      <c r="A15" s="1" t="s">
        <v>78</v>
      </c>
      <c r="B15" s="2" t="s">
        <v>77</v>
      </c>
      <c r="C15" s="30">
        <v>187.3</v>
      </c>
      <c r="D15" s="30">
        <v>187.2</v>
      </c>
      <c r="E15" s="25">
        <f t="shared" si="1"/>
        <v>99.946609717031492</v>
      </c>
      <c r="F15" s="30">
        <f t="shared" ref="F15:F58" si="2">C15-D15</f>
        <v>0.10000000000002274</v>
      </c>
    </row>
    <row r="16" spans="1:6" ht="63" x14ac:dyDescent="0.25">
      <c r="A16" s="1" t="s">
        <v>3</v>
      </c>
      <c r="B16" s="2" t="s">
        <v>4</v>
      </c>
      <c r="C16" s="30">
        <v>37895.599999999999</v>
      </c>
      <c r="D16" s="30">
        <v>37194</v>
      </c>
      <c r="E16" s="25">
        <f t="shared" si="1"/>
        <v>98.14859772638512</v>
      </c>
      <c r="F16" s="30">
        <f t="shared" si="2"/>
        <v>701.59999999999854</v>
      </c>
    </row>
    <row r="17" spans="1:6" x14ac:dyDescent="0.25">
      <c r="A17" s="1" t="s">
        <v>80</v>
      </c>
      <c r="B17" s="2" t="s">
        <v>79</v>
      </c>
      <c r="C17" s="30">
        <v>2.2999999999999998</v>
      </c>
      <c r="D17" s="30">
        <v>2.2999999999999998</v>
      </c>
      <c r="E17" s="25">
        <f t="shared" si="1"/>
        <v>100</v>
      </c>
      <c r="F17" s="35">
        <f t="shared" si="2"/>
        <v>0</v>
      </c>
    </row>
    <row r="18" spans="1:6" ht="47.25" x14ac:dyDescent="0.25">
      <c r="A18" s="1" t="s">
        <v>5</v>
      </c>
      <c r="B18" s="2" t="s">
        <v>6</v>
      </c>
      <c r="C18" s="30">
        <v>38558.800000000003</v>
      </c>
      <c r="D18" s="30">
        <v>37860.9</v>
      </c>
      <c r="E18" s="25">
        <f t="shared" si="1"/>
        <v>98.19003703434754</v>
      </c>
      <c r="F18" s="30">
        <f t="shared" si="2"/>
        <v>697.90000000000146</v>
      </c>
    </row>
    <row r="19" spans="1:6" x14ac:dyDescent="0.25">
      <c r="A19" s="1" t="s">
        <v>84</v>
      </c>
      <c r="B19" s="2" t="s">
        <v>83</v>
      </c>
      <c r="C19" s="30">
        <v>31.8</v>
      </c>
      <c r="D19" s="30">
        <v>29.3</v>
      </c>
      <c r="E19" s="25">
        <f t="shared" si="1"/>
        <v>92.138364779874209</v>
      </c>
      <c r="F19" s="30">
        <f t="shared" si="2"/>
        <v>2.5</v>
      </c>
    </row>
    <row r="20" spans="1:6" x14ac:dyDescent="0.25">
      <c r="A20" s="1" t="s">
        <v>7</v>
      </c>
      <c r="B20" s="2" t="s">
        <v>8</v>
      </c>
      <c r="C20" s="30"/>
      <c r="D20" s="30"/>
      <c r="E20" s="25" t="e">
        <f t="shared" si="1"/>
        <v>#DIV/0!</v>
      </c>
      <c r="F20" s="35">
        <f t="shared" si="2"/>
        <v>0</v>
      </c>
    </row>
    <row r="21" spans="1:6" x14ac:dyDescent="0.25">
      <c r="A21" s="1" t="s">
        <v>9</v>
      </c>
      <c r="B21" s="2" t="s">
        <v>10</v>
      </c>
      <c r="C21" s="30">
        <f>40595.7+9.3</f>
        <v>40605</v>
      </c>
      <c r="D21" s="30">
        <f>39778.2+9.3</f>
        <v>39787.5</v>
      </c>
      <c r="E21" s="25">
        <f t="shared" si="1"/>
        <v>97.986701145179168</v>
      </c>
      <c r="F21" s="30">
        <f t="shared" si="2"/>
        <v>817.5</v>
      </c>
    </row>
    <row r="22" spans="1:6" x14ac:dyDescent="0.25">
      <c r="A22" s="17" t="s">
        <v>88</v>
      </c>
      <c r="B22" s="2" t="s">
        <v>89</v>
      </c>
      <c r="C22" s="25">
        <f>C23</f>
        <v>20.6</v>
      </c>
      <c r="D22" s="25">
        <f t="shared" ref="D22:F22" si="3">D23</f>
        <v>14.5</v>
      </c>
      <c r="E22" s="25">
        <f t="shared" si="1"/>
        <v>70.388349514563103</v>
      </c>
      <c r="F22" s="25">
        <f t="shared" si="3"/>
        <v>6.1000000000000014</v>
      </c>
    </row>
    <row r="23" spans="1:6" x14ac:dyDescent="0.25">
      <c r="A23" s="18" t="s">
        <v>90</v>
      </c>
      <c r="B23" s="2" t="s">
        <v>91</v>
      </c>
      <c r="C23" s="16">
        <v>20.6</v>
      </c>
      <c r="D23" s="16">
        <v>14.5</v>
      </c>
      <c r="E23" s="25">
        <f t="shared" si="1"/>
        <v>70.388349514563103</v>
      </c>
      <c r="F23" s="30">
        <f t="shared" si="2"/>
        <v>6.1000000000000014</v>
      </c>
    </row>
    <row r="24" spans="1:6" ht="31.5" x14ac:dyDescent="0.25">
      <c r="A24" s="3" t="s">
        <v>11</v>
      </c>
      <c r="B24" s="2" t="s">
        <v>12</v>
      </c>
      <c r="C24" s="25">
        <f>C25+C26+C27</f>
        <v>8498.2000000000007</v>
      </c>
      <c r="D24" s="25">
        <f t="shared" ref="D24:F24" si="4">D25+D26+D27</f>
        <v>8365.1</v>
      </c>
      <c r="E24" s="25">
        <f t="shared" si="1"/>
        <v>98.43378597820714</v>
      </c>
      <c r="F24" s="25">
        <f t="shared" si="4"/>
        <v>133.10000000000073</v>
      </c>
    </row>
    <row r="25" spans="1:6" x14ac:dyDescent="0.25">
      <c r="A25" s="20" t="s">
        <v>97</v>
      </c>
      <c r="B25" s="4" t="s">
        <v>13</v>
      </c>
      <c r="C25" s="16">
        <v>885.1</v>
      </c>
      <c r="D25" s="16">
        <v>885.1</v>
      </c>
      <c r="E25" s="25">
        <f t="shared" si="1"/>
        <v>100</v>
      </c>
      <c r="F25" s="35">
        <f t="shared" si="2"/>
        <v>0</v>
      </c>
    </row>
    <row r="26" spans="1:6" ht="47.25" x14ac:dyDescent="0.25">
      <c r="A26" s="19" t="s">
        <v>98</v>
      </c>
      <c r="B26" s="4" t="s">
        <v>14</v>
      </c>
      <c r="C26" s="16">
        <v>7523.1</v>
      </c>
      <c r="D26" s="16">
        <v>7390.4</v>
      </c>
      <c r="E26" s="25">
        <f t="shared" si="1"/>
        <v>98.236099480267441</v>
      </c>
      <c r="F26" s="30">
        <f t="shared" si="2"/>
        <v>132.70000000000073</v>
      </c>
    </row>
    <row r="27" spans="1:6" ht="31.5" x14ac:dyDescent="0.25">
      <c r="A27" s="5" t="s">
        <v>15</v>
      </c>
      <c r="B27" s="4" t="s">
        <v>16</v>
      </c>
      <c r="C27" s="16">
        <v>90</v>
      </c>
      <c r="D27" s="16">
        <v>89.6</v>
      </c>
      <c r="E27" s="25">
        <f t="shared" si="1"/>
        <v>99.555555555555557</v>
      </c>
      <c r="F27" s="30">
        <f t="shared" si="2"/>
        <v>0.40000000000000568</v>
      </c>
    </row>
    <row r="28" spans="1:6" x14ac:dyDescent="0.25">
      <c r="A28" s="3" t="s">
        <v>17</v>
      </c>
      <c r="B28" s="2" t="s">
        <v>18</v>
      </c>
      <c r="C28" s="25">
        <f>C29+C30</f>
        <v>10434.4</v>
      </c>
      <c r="D28" s="25">
        <f t="shared" ref="D28:F28" si="5">D29+D30</f>
        <v>1722.9</v>
      </c>
      <c r="E28" s="25">
        <f t="shared" si="1"/>
        <v>16.511730430115772</v>
      </c>
      <c r="F28" s="25">
        <f t="shared" si="5"/>
        <v>8711.5</v>
      </c>
    </row>
    <row r="29" spans="1:6" x14ac:dyDescent="0.25">
      <c r="A29" s="6" t="s">
        <v>19</v>
      </c>
      <c r="B29" s="4" t="s">
        <v>20</v>
      </c>
      <c r="C29" s="16">
        <v>8901.4</v>
      </c>
      <c r="D29" s="16">
        <v>849.9</v>
      </c>
      <c r="E29" s="25">
        <f t="shared" si="1"/>
        <v>9.5479362796863416</v>
      </c>
      <c r="F29" s="30">
        <f t="shared" si="2"/>
        <v>8051.5</v>
      </c>
    </row>
    <row r="30" spans="1:6" x14ac:dyDescent="0.25">
      <c r="A30" s="3" t="s">
        <v>21</v>
      </c>
      <c r="B30" s="4" t="s">
        <v>22</v>
      </c>
      <c r="C30" s="16">
        <v>1533</v>
      </c>
      <c r="D30" s="16">
        <v>873</v>
      </c>
      <c r="E30" s="25">
        <f t="shared" si="1"/>
        <v>56.947162426614483</v>
      </c>
      <c r="F30" s="30">
        <f t="shared" si="2"/>
        <v>660</v>
      </c>
    </row>
    <row r="31" spans="1:6" x14ac:dyDescent="0.25">
      <c r="A31" s="3" t="s">
        <v>23</v>
      </c>
      <c r="B31" s="2" t="s">
        <v>24</v>
      </c>
      <c r="C31" s="25">
        <f>C32+C33+C34</f>
        <v>27313.1</v>
      </c>
      <c r="D31" s="25">
        <f t="shared" ref="D31:F31" si="6">D32+D33+D34</f>
        <v>17744.400000000001</v>
      </c>
      <c r="E31" s="25">
        <f t="shared" si="1"/>
        <v>64.96662773540902</v>
      </c>
      <c r="F31" s="25">
        <f t="shared" si="6"/>
        <v>9568.6999999999989</v>
      </c>
    </row>
    <row r="32" spans="1:6" x14ac:dyDescent="0.25">
      <c r="A32" s="1" t="s">
        <v>25</v>
      </c>
      <c r="B32" s="4" t="s">
        <v>26</v>
      </c>
      <c r="C32" s="16">
        <v>196.3</v>
      </c>
      <c r="D32" s="16">
        <v>196.3</v>
      </c>
      <c r="E32" s="25">
        <f t="shared" si="1"/>
        <v>100</v>
      </c>
      <c r="F32" s="35">
        <f t="shared" si="2"/>
        <v>0</v>
      </c>
    </row>
    <row r="33" spans="1:6" x14ac:dyDescent="0.25">
      <c r="A33" s="1" t="s">
        <v>27</v>
      </c>
      <c r="B33" s="4" t="s">
        <v>28</v>
      </c>
      <c r="C33" s="16">
        <v>27010.3</v>
      </c>
      <c r="D33" s="16">
        <v>17441.7</v>
      </c>
      <c r="E33" s="25">
        <f t="shared" si="1"/>
        <v>64.574255006423471</v>
      </c>
      <c r="F33" s="30">
        <f t="shared" si="2"/>
        <v>9568.5999999999985</v>
      </c>
    </row>
    <row r="34" spans="1:6" ht="31.5" x14ac:dyDescent="0.25">
      <c r="A34" s="6" t="s">
        <v>29</v>
      </c>
      <c r="B34" s="4" t="s">
        <v>30</v>
      </c>
      <c r="C34" s="16">
        <v>106.5</v>
      </c>
      <c r="D34" s="16">
        <v>106.4</v>
      </c>
      <c r="E34" s="25">
        <f t="shared" si="1"/>
        <v>99.90610328638499</v>
      </c>
      <c r="F34" s="30">
        <f t="shared" si="2"/>
        <v>9.9999999999994316E-2</v>
      </c>
    </row>
    <row r="35" spans="1:6" x14ac:dyDescent="0.25">
      <c r="A35" s="7" t="s">
        <v>31</v>
      </c>
      <c r="B35" s="2" t="s">
        <v>32</v>
      </c>
      <c r="C35" s="25">
        <f>C36</f>
        <v>31248.9</v>
      </c>
      <c r="D35" s="25">
        <f t="shared" ref="D35:F35" si="7">D36</f>
        <v>3630.4</v>
      </c>
      <c r="E35" s="25">
        <f t="shared" si="1"/>
        <v>11.61768894265078</v>
      </c>
      <c r="F35" s="25">
        <f t="shared" si="7"/>
        <v>27618.5</v>
      </c>
    </row>
    <row r="36" spans="1:6" x14ac:dyDescent="0.25">
      <c r="A36" s="3" t="s">
        <v>33</v>
      </c>
      <c r="B36" s="4" t="s">
        <v>34</v>
      </c>
      <c r="C36" s="16">
        <v>31248.9</v>
      </c>
      <c r="D36" s="16">
        <v>3630.4</v>
      </c>
      <c r="E36" s="25">
        <f t="shared" si="1"/>
        <v>11.61768894265078</v>
      </c>
      <c r="F36" s="30">
        <f t="shared" si="2"/>
        <v>27618.5</v>
      </c>
    </row>
    <row r="37" spans="1:6" x14ac:dyDescent="0.25">
      <c r="A37" s="3" t="s">
        <v>35</v>
      </c>
      <c r="B37" s="2" t="s">
        <v>36</v>
      </c>
      <c r="C37" s="25">
        <f>SUM(C38:C43)</f>
        <v>909328.8</v>
      </c>
      <c r="D37" s="25">
        <f t="shared" ref="D37:F37" si="8">SUM(D38:D43)</f>
        <v>897200.29999999993</v>
      </c>
      <c r="E37" s="25">
        <f t="shared" si="1"/>
        <v>98.666214025113902</v>
      </c>
      <c r="F37" s="25">
        <f t="shared" si="8"/>
        <v>12128.499999999967</v>
      </c>
    </row>
    <row r="38" spans="1:6" x14ac:dyDescent="0.25">
      <c r="A38" s="3" t="s">
        <v>64</v>
      </c>
      <c r="B38" s="4" t="s">
        <v>65</v>
      </c>
      <c r="C38" s="16">
        <v>306093.40000000002</v>
      </c>
      <c r="D38" s="16">
        <v>300374.8</v>
      </c>
      <c r="E38" s="25">
        <f t="shared" si="1"/>
        <v>98.131746715218284</v>
      </c>
      <c r="F38" s="30">
        <f t="shared" si="2"/>
        <v>5718.6000000000349</v>
      </c>
    </row>
    <row r="39" spans="1:6" x14ac:dyDescent="0.25">
      <c r="A39" s="3" t="s">
        <v>66</v>
      </c>
      <c r="B39" s="4" t="s">
        <v>67</v>
      </c>
      <c r="C39" s="16">
        <v>524424.19999999995</v>
      </c>
      <c r="D39" s="16">
        <v>520637.9</v>
      </c>
      <c r="E39" s="25">
        <f t="shared" si="1"/>
        <v>99.278008146839909</v>
      </c>
      <c r="F39" s="30">
        <f t="shared" si="2"/>
        <v>3786.2999999999302</v>
      </c>
    </row>
    <row r="40" spans="1:6" x14ac:dyDescent="0.25">
      <c r="A40" s="3" t="s">
        <v>37</v>
      </c>
      <c r="B40" s="8" t="s">
        <v>38</v>
      </c>
      <c r="C40" s="16">
        <f>19556.2+29104.3</f>
        <v>48660.5</v>
      </c>
      <c r="D40" s="16">
        <f>18526.5+28295.1</f>
        <v>46821.599999999999</v>
      </c>
      <c r="E40" s="25">
        <f t="shared" si="1"/>
        <v>96.220959505142773</v>
      </c>
      <c r="F40" s="30">
        <f t="shared" si="2"/>
        <v>1838.9000000000015</v>
      </c>
    </row>
    <row r="41" spans="1:6" ht="31.5" x14ac:dyDescent="0.25">
      <c r="A41" s="3" t="s">
        <v>39</v>
      </c>
      <c r="B41" s="4" t="s">
        <v>40</v>
      </c>
      <c r="C41" s="16">
        <f>86.8+39</f>
        <v>125.8</v>
      </c>
      <c r="D41" s="16">
        <v>86.6</v>
      </c>
      <c r="E41" s="25">
        <f t="shared" si="1"/>
        <v>68.839427662957078</v>
      </c>
      <c r="F41" s="30">
        <f t="shared" si="2"/>
        <v>39.200000000000003</v>
      </c>
    </row>
    <row r="42" spans="1:6" x14ac:dyDescent="0.25">
      <c r="A42" s="3" t="s">
        <v>41</v>
      </c>
      <c r="B42" s="4" t="s">
        <v>42</v>
      </c>
      <c r="C42" s="16">
        <f>7.8+143</f>
        <v>150.80000000000001</v>
      </c>
      <c r="D42" s="16">
        <f>7.8+55</f>
        <v>62.8</v>
      </c>
      <c r="E42" s="25">
        <f t="shared" si="1"/>
        <v>41.644562334217497</v>
      </c>
      <c r="F42" s="30">
        <f t="shared" si="2"/>
        <v>88.000000000000014</v>
      </c>
    </row>
    <row r="43" spans="1:6" x14ac:dyDescent="0.25">
      <c r="A43" s="3" t="s">
        <v>68</v>
      </c>
      <c r="B43" s="4" t="s">
        <v>69</v>
      </c>
      <c r="C43" s="16">
        <v>29874.1</v>
      </c>
      <c r="D43" s="16">
        <v>29216.6</v>
      </c>
      <c r="E43" s="25">
        <f t="shared" si="1"/>
        <v>97.799096876558622</v>
      </c>
      <c r="F43" s="30">
        <f t="shared" si="2"/>
        <v>657.5</v>
      </c>
    </row>
    <row r="44" spans="1:6" x14ac:dyDescent="0.25">
      <c r="A44" s="1" t="s">
        <v>43</v>
      </c>
      <c r="B44" s="2" t="s">
        <v>44</v>
      </c>
      <c r="C44" s="25">
        <f>C45</f>
        <v>20995.9</v>
      </c>
      <c r="D44" s="25">
        <f t="shared" ref="D44:F44" si="9">D45</f>
        <v>20499</v>
      </c>
      <c r="E44" s="25">
        <f t="shared" si="1"/>
        <v>97.63334746307612</v>
      </c>
      <c r="F44" s="25">
        <f t="shared" si="9"/>
        <v>496.90000000000146</v>
      </c>
    </row>
    <row r="45" spans="1:6" x14ac:dyDescent="0.25">
      <c r="A45" s="1" t="s">
        <v>45</v>
      </c>
      <c r="B45" s="2" t="s">
        <v>46</v>
      </c>
      <c r="C45" s="16">
        <v>20995.9</v>
      </c>
      <c r="D45" s="16">
        <v>20499</v>
      </c>
      <c r="E45" s="25">
        <f t="shared" si="1"/>
        <v>97.63334746307612</v>
      </c>
      <c r="F45" s="30">
        <f t="shared" si="2"/>
        <v>496.90000000000146</v>
      </c>
    </row>
    <row r="46" spans="1:6" x14ac:dyDescent="0.25">
      <c r="A46" s="1" t="s">
        <v>47</v>
      </c>
      <c r="B46" s="4" t="s">
        <v>48</v>
      </c>
      <c r="C46" s="25">
        <f>C47</f>
        <v>862.1</v>
      </c>
      <c r="D46" s="25">
        <f t="shared" ref="D46:F46" si="10">D47</f>
        <v>862.1</v>
      </c>
      <c r="E46" s="25">
        <f t="shared" si="1"/>
        <v>100</v>
      </c>
      <c r="F46" s="25">
        <f t="shared" si="10"/>
        <v>0</v>
      </c>
    </row>
    <row r="47" spans="1:6" x14ac:dyDescent="0.25">
      <c r="A47" s="1" t="s">
        <v>49</v>
      </c>
      <c r="B47" s="2" t="s">
        <v>50</v>
      </c>
      <c r="C47" s="16">
        <v>862.1</v>
      </c>
      <c r="D47" s="16">
        <v>862.1</v>
      </c>
      <c r="E47" s="25">
        <f t="shared" si="1"/>
        <v>100</v>
      </c>
      <c r="F47" s="35">
        <f t="shared" si="2"/>
        <v>0</v>
      </c>
    </row>
    <row r="48" spans="1:6" x14ac:dyDescent="0.25">
      <c r="A48" s="1" t="s">
        <v>51</v>
      </c>
      <c r="B48" s="4" t="s">
        <v>52</v>
      </c>
      <c r="C48" s="25">
        <f>SUM(C49:C51)</f>
        <v>13577</v>
      </c>
      <c r="D48" s="25">
        <f t="shared" ref="D48:F48" si="11">SUM(D49:D51)</f>
        <v>13575.8</v>
      </c>
      <c r="E48" s="25">
        <f t="shared" si="1"/>
        <v>99.99116152316418</v>
      </c>
      <c r="F48" s="25">
        <f t="shared" si="11"/>
        <v>1.2000000000000455</v>
      </c>
    </row>
    <row r="49" spans="1:6" x14ac:dyDescent="0.25">
      <c r="A49" s="1" t="s">
        <v>53</v>
      </c>
      <c r="B49" s="2" t="s">
        <v>54</v>
      </c>
      <c r="C49" s="16">
        <v>8350.4</v>
      </c>
      <c r="D49" s="16">
        <v>8350.4</v>
      </c>
      <c r="E49" s="25">
        <f t="shared" si="1"/>
        <v>100</v>
      </c>
      <c r="F49" s="35">
        <f t="shared" si="2"/>
        <v>0</v>
      </c>
    </row>
    <row r="50" spans="1:6" x14ac:dyDescent="0.25">
      <c r="A50" s="1" t="s">
        <v>82</v>
      </c>
      <c r="B50" s="2" t="s">
        <v>81</v>
      </c>
      <c r="C50" s="16">
        <v>3600.1</v>
      </c>
      <c r="D50" s="16">
        <v>3600.1</v>
      </c>
      <c r="E50" s="25">
        <f t="shared" si="1"/>
        <v>100</v>
      </c>
      <c r="F50" s="35">
        <f t="shared" si="2"/>
        <v>0</v>
      </c>
    </row>
    <row r="51" spans="1:6" x14ac:dyDescent="0.25">
      <c r="A51" s="1" t="s">
        <v>55</v>
      </c>
      <c r="B51" s="2" t="s">
        <v>56</v>
      </c>
      <c r="C51" s="16">
        <v>1626.5</v>
      </c>
      <c r="D51" s="16">
        <v>1625.3</v>
      </c>
      <c r="E51" s="25">
        <f t="shared" si="1"/>
        <v>99.926221948970166</v>
      </c>
      <c r="F51" s="30">
        <f t="shared" si="2"/>
        <v>1.2000000000000455</v>
      </c>
    </row>
    <row r="52" spans="1:6" x14ac:dyDescent="0.25">
      <c r="A52" s="3" t="s">
        <v>57</v>
      </c>
      <c r="B52" s="4" t="s">
        <v>58</v>
      </c>
      <c r="C52" s="25">
        <f>C53</f>
        <v>14040.6</v>
      </c>
      <c r="D52" s="25">
        <f t="shared" ref="D52:F52" si="12">D53</f>
        <v>13516.6</v>
      </c>
      <c r="E52" s="25">
        <f t="shared" si="1"/>
        <v>96.267965756449158</v>
      </c>
      <c r="F52" s="25">
        <f t="shared" si="12"/>
        <v>524</v>
      </c>
    </row>
    <row r="53" spans="1:6" x14ac:dyDescent="0.25">
      <c r="A53" s="9" t="s">
        <v>59</v>
      </c>
      <c r="B53" s="4" t="s">
        <v>60</v>
      </c>
      <c r="C53" s="16">
        <v>14040.6</v>
      </c>
      <c r="D53" s="16">
        <v>13516.6</v>
      </c>
      <c r="E53" s="25">
        <f t="shared" si="1"/>
        <v>96.267965756449158</v>
      </c>
      <c r="F53" s="30">
        <f t="shared" si="2"/>
        <v>524</v>
      </c>
    </row>
    <row r="54" spans="1:6" ht="31.5" x14ac:dyDescent="0.25">
      <c r="A54" s="19" t="s">
        <v>95</v>
      </c>
      <c r="B54" s="4" t="s">
        <v>93</v>
      </c>
      <c r="C54" s="25">
        <f>C55</f>
        <v>1.6</v>
      </c>
      <c r="D54" s="25">
        <f t="shared" ref="D54:F54" si="13">D55</f>
        <v>1.6</v>
      </c>
      <c r="E54" s="25">
        <f t="shared" si="1"/>
        <v>100</v>
      </c>
      <c r="F54" s="25">
        <f t="shared" si="13"/>
        <v>0</v>
      </c>
    </row>
    <row r="55" spans="1:6" ht="31.5" x14ac:dyDescent="0.25">
      <c r="A55" s="19" t="s">
        <v>96</v>
      </c>
      <c r="B55" s="4" t="s">
        <v>94</v>
      </c>
      <c r="C55" s="16">
        <v>1.6</v>
      </c>
      <c r="D55" s="16">
        <v>1.6</v>
      </c>
      <c r="E55" s="25">
        <f t="shared" si="1"/>
        <v>100</v>
      </c>
      <c r="F55" s="35">
        <f t="shared" si="2"/>
        <v>0</v>
      </c>
    </row>
    <row r="56" spans="1:6" ht="47.25" x14ac:dyDescent="0.25">
      <c r="A56" s="6" t="s">
        <v>85</v>
      </c>
      <c r="B56" s="4" t="s">
        <v>61</v>
      </c>
      <c r="C56" s="25">
        <f>C57+C58</f>
        <v>101333</v>
      </c>
      <c r="D56" s="25">
        <f t="shared" ref="D56:F56" si="14">D57+D58</f>
        <v>101333</v>
      </c>
      <c r="E56" s="25">
        <f t="shared" si="1"/>
        <v>100</v>
      </c>
      <c r="F56" s="25">
        <f t="shared" si="14"/>
        <v>0</v>
      </c>
    </row>
    <row r="57" spans="1:6" ht="47.25" x14ac:dyDescent="0.25">
      <c r="A57" s="10" t="s">
        <v>62</v>
      </c>
      <c r="B57" s="4" t="s">
        <v>63</v>
      </c>
      <c r="C57" s="16">
        <v>97352.3</v>
      </c>
      <c r="D57" s="16">
        <v>97352.3</v>
      </c>
      <c r="E57" s="25">
        <f t="shared" si="1"/>
        <v>100</v>
      </c>
      <c r="F57" s="35">
        <f t="shared" si="2"/>
        <v>0</v>
      </c>
    </row>
    <row r="58" spans="1:6" x14ac:dyDescent="0.25">
      <c r="A58" s="10" t="s">
        <v>101</v>
      </c>
      <c r="B58" s="4" t="s">
        <v>100</v>
      </c>
      <c r="C58" s="16">
        <v>3980.7</v>
      </c>
      <c r="D58" s="16">
        <v>3980.7</v>
      </c>
      <c r="E58" s="25">
        <f t="shared" si="1"/>
        <v>100</v>
      </c>
      <c r="F58" s="35">
        <f t="shared" si="2"/>
        <v>0</v>
      </c>
    </row>
    <row r="59" spans="1:6" x14ac:dyDescent="0.25">
      <c r="A59" s="11" t="s">
        <v>70</v>
      </c>
      <c r="B59" s="4"/>
      <c r="C59" s="25">
        <f>C13+C24+C28+C31+C35+C37+C44+C46+C48+C52+C56+C22+C54</f>
        <v>1259530.7000000004</v>
      </c>
      <c r="D59" s="25">
        <f t="shared" ref="D59:F59" si="15">D13+D24+D28+D31+D35+D37+D44+D46+D48+D52+D56+D22+D54</f>
        <v>1198072.5000000002</v>
      </c>
      <c r="E59" s="25">
        <f t="shared" si="1"/>
        <v>95.120547677003813</v>
      </c>
      <c r="F59" s="25">
        <f t="shared" si="15"/>
        <v>61458.199999999968</v>
      </c>
    </row>
    <row r="60" spans="1:6" x14ac:dyDescent="0.25">
      <c r="C60" s="27"/>
      <c r="D60" s="27"/>
      <c r="E60" s="27"/>
      <c r="F60" s="27"/>
    </row>
    <row r="61" spans="1:6" s="12" customFormat="1" x14ac:dyDescent="0.25">
      <c r="A61" s="13"/>
      <c r="B61" s="14"/>
      <c r="C61" s="33"/>
    </row>
    <row r="63" spans="1:6" x14ac:dyDescent="0.25">
      <c r="C63" s="34"/>
    </row>
  </sheetData>
  <autoFilter ref="A12:I12" xr:uid="{1D00FD88-8F00-4E4A-9960-97409BB2C717}"/>
  <mergeCells count="6">
    <mergeCell ref="D10:D11"/>
    <mergeCell ref="E10:E11"/>
    <mergeCell ref="F10:F11"/>
    <mergeCell ref="A8:E8"/>
    <mergeCell ref="A10:A11"/>
    <mergeCell ref="C10:C11"/>
  </mergeCells>
  <pageMargins left="1.1811023622047245" right="0.39370078740157483" top="0.78740157480314965" bottom="0.78740157480314965" header="0.31496062992125984" footer="0.31496062992125984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 исполн</vt:lpstr>
      <vt:lpstr>'2023 исполн'!Область_печати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2024-02-26T04:32:26Z</dcterms:modified>
</cp:coreProperties>
</file>